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3131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26" l="1"/>
  <c r="E85" i="26"/>
  <c r="E84" i="26"/>
  <c r="E82" i="26"/>
  <c r="E81" i="26"/>
  <c r="E80" i="26"/>
  <c r="E79" i="26"/>
  <c r="E77" i="26"/>
  <c r="E76" i="26"/>
  <c r="E75" i="26"/>
  <c r="E74" i="26"/>
  <c r="E19" i="26" l="1"/>
  <c r="I87" i="26" l="1"/>
  <c r="I85" i="26"/>
  <c r="I81" i="26"/>
  <c r="I82" i="26"/>
  <c r="I77" i="26"/>
  <c r="I75" i="26"/>
  <c r="I65" i="26"/>
  <c r="K65" i="26" s="1"/>
  <c r="I70" i="26" l="1"/>
  <c r="H87" i="26" l="1"/>
  <c r="H85" i="26"/>
  <c r="H82" i="26"/>
  <c r="H81" i="26"/>
  <c r="H80" i="26"/>
  <c r="H76" i="26"/>
  <c r="H75" i="26"/>
  <c r="H74" i="26"/>
  <c r="H69" i="26"/>
  <c r="E69" i="26"/>
  <c r="H70" i="26"/>
  <c r="E70" i="26"/>
  <c r="H45" i="26"/>
  <c r="E45" i="26"/>
  <c r="J53" i="26"/>
  <c r="I53" i="26"/>
  <c r="H53" i="26"/>
  <c r="E53" i="26"/>
  <c r="J50" i="26"/>
  <c r="I50" i="26"/>
  <c r="H50" i="26"/>
  <c r="E50" i="26"/>
  <c r="J49" i="26"/>
  <c r="I49" i="26"/>
  <c r="H49" i="26"/>
  <c r="E49" i="26"/>
  <c r="J47" i="26"/>
  <c r="I47" i="26"/>
  <c r="H47" i="26"/>
  <c r="E47" i="26"/>
  <c r="J45" i="26"/>
  <c r="I45" i="26"/>
  <c r="K82" i="26" l="1"/>
  <c r="K47" i="26"/>
  <c r="K49" i="26"/>
  <c r="K75" i="26"/>
  <c r="K81" i="26"/>
  <c r="K85" i="26"/>
  <c r="K87" i="26"/>
  <c r="K70" i="26"/>
  <c r="K50" i="26"/>
  <c r="K53" i="26"/>
  <c r="K45" i="26"/>
  <c r="J19" i="26"/>
  <c r="I19" i="26"/>
  <c r="H19" i="26"/>
  <c r="K19" i="26" l="1"/>
  <c r="F107" i="26" l="1"/>
  <c r="F105" i="26"/>
  <c r="F101" i="26"/>
  <c r="F97" i="26"/>
  <c r="F96" i="26"/>
  <c r="F95" i="26"/>
  <c r="H84" i="26"/>
  <c r="H79" i="26"/>
  <c r="H77" i="26"/>
  <c r="E65" i="26"/>
  <c r="J56" i="26"/>
  <c r="I56" i="26"/>
  <c r="H56" i="26"/>
  <c r="E56" i="26"/>
  <c r="E33" i="26"/>
  <c r="E32" i="26"/>
  <c r="E31" i="26"/>
  <c r="E30" i="26"/>
  <c r="J16" i="26"/>
  <c r="I16" i="26"/>
  <c r="H16" i="26"/>
  <c r="E16" i="26"/>
  <c r="K77" i="26" l="1"/>
  <c r="K56" i="26"/>
  <c r="E28" i="26"/>
  <c r="H65" i="26"/>
  <c r="K16" i="26"/>
</calcChain>
</file>

<file path=xl/sharedStrings.xml><?xml version="1.0" encoding="utf-8"?>
<sst xmlns="http://schemas.openxmlformats.org/spreadsheetml/2006/main" count="242" uniqueCount="159">
  <si>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</si>
  <si>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</si>
  <si>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</si>
  <si>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</si>
  <si>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</si>
  <si>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</si>
  <si>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</si>
  <si>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</si>
  <si>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</si>
  <si>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</si>
  <si>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</si>
  <si>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</si>
  <si>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</si>
  <si>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</si>
  <si>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</si>
  <si>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</si>
  <si>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</si>
  <si>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</si>
  <si>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</si>
  <si>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</si>
  <si>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</si>
  <si>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</si>
  <si>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</si>
  <si>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</si>
  <si>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</si>
  <si>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</si>
  <si>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</si>
  <si>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</si>
  <si>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</si>
  <si>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</si>
  <si>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</si>
  <si>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</si>
  <si>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</si>
  <si>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</si>
  <si>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</si>
  <si>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</si>
  <si>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</si>
  <si>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</si>
  <si>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</si>
  <si>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</si>
  <si>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</si>
  <si>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</si>
  <si>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</si>
  <si>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</si>
  <si>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</si>
  <si>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</si>
  <si>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</si>
  <si>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</si>
  <si>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</si>
  <si>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</si>
  <si>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</si>
  <si>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</si>
  <si>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</si>
  <si>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</si>
  <si>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</si>
  <si>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</si>
  <si>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</si>
  <si>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</si>
  <si>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</si>
  <si>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</si>
  <si>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</si>
  <si>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</si>
  <si>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</si>
  <si>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</si>
  <si>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</si>
  <si>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</si>
  <si>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</si>
  <si>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</si>
  <si>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</si>
  <si>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</si>
  <si>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</si>
  <si>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</si>
  <si>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</si>
  <si>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</si>
  <si>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</si>
  <si>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</si>
  <si>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</si>
  <si>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</si>
  <si>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</si>
  <si>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</si>
  <si>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</si>
  <si>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</si>
  <si>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</si>
  <si>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</si>
  <si>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</si>
  <si>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</si>
  <si>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</si>
  <si>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</si>
  <si>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</si>
  <si>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</si>
  <si>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</si>
  <si>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</si>
  <si>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</si>
  <si>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</si>
  <si>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</si>
  <si>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</si>
  <si>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</si>
  <si>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</si>
  <si>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</si>
  <si>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</si>
  <si>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</si>
  <si>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</si>
  <si>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</si>
  <si>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</si>
  <si>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</si>
  <si>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</si>
  <si>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</si>
  <si>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</si>
  <si>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</si>
  <si>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</si>
  <si>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</si>
  <si>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</si>
  <si>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</si>
  <si>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</si>
  <si>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</si>
  <si>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</si>
  <si>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 xml:space="preserve">Пояснення щодо причин відхилення фактичних надходжень від планового показника - </t>
  </si>
  <si>
    <t xml:space="preserve">Пояснення щодо причин відхилення касовихвидатків від планового показника </t>
  </si>
  <si>
    <t>Напрям спрямування коштів (об’єкт)1</t>
  </si>
  <si>
    <t>якості</t>
  </si>
  <si>
    <t>Загальний фонд</t>
  </si>
  <si>
    <t>.0213131</t>
  </si>
  <si>
    <t>Здійснення заходів та реалізація  проектів на виконання Державної цільової соціальної програми "Молодь України"</t>
  </si>
  <si>
    <t>в тому числі жінок (дівчат), осіб</t>
  </si>
  <si>
    <t>в т.ч. жінок</t>
  </si>
  <si>
    <t>збільшення кількості молоді, охопленої регіональними заходами (проектами) державної політики у молодіжній сфері, порівняно з минулим роком, %</t>
  </si>
  <si>
    <t xml:space="preserve">Видатки на виконання Програми національно-патріотичного виховання дітей та молоді </t>
  </si>
  <si>
    <t>кількість заходів Програми національно-патріотичного виховання дітей та молоді</t>
  </si>
  <si>
    <t xml:space="preserve">Середні витрати на проведення одного заходу  Програми національно-патріотичного виховання дітей та молоді </t>
  </si>
  <si>
    <t xml:space="preserve">Кількість учасників Програми національно-патріотичного виховання дітей та молоді </t>
  </si>
  <si>
    <t>Головний бухгалтер виконавчого комітету Ніжинської  міської ради</t>
  </si>
  <si>
    <t>Наталія ЄФІМЕНКО</t>
  </si>
  <si>
    <t>Здійснення  заходів на виконання міської цільової програми «Молодь  Ніжинської територіальної громади»</t>
  </si>
  <si>
    <t>видатки на виконання Міської програми "Молодь  Ніжинської територіальної громади"</t>
  </si>
  <si>
    <t>кількість заходів Міської програми "Молодь Ніжинської територіальної громади"</t>
  </si>
  <si>
    <t>Кількість учасників заходів Міської програми "Молодь  Ніжинської територіальної громади"</t>
  </si>
  <si>
    <t>Середні витрати на проведення одного заходу  Міської програми "Молодь Ніжинської територіальної громади"</t>
  </si>
  <si>
    <t>Здійснення заходів на виконання Міської програми "Молодь Ніжинської територіальної громади"</t>
  </si>
  <si>
    <t>видатки на виконання Міської програми "Молодь Ніжинської територіальної громади"</t>
  </si>
  <si>
    <t>кількість заходів Міської програми "Молодь  Ніжинської територіальної громади"</t>
  </si>
  <si>
    <t>Середні витрати на проведення одного заходу  Міської програми "Молодь  Ніжинської територіальної громади"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</si>
  <si>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</si>
  <si>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</si>
  <si>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Здійснення заходів із забезпечення  реалізації  регіональної молодіжної політики 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</si>
  <si>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часткове виконання заходів міської програми через введення воєнного стану</t>
    </r>
  </si>
  <si>
    <t>Фактичні результативні показники повністю відповідають напрямку використання коштів по програмі.</t>
  </si>
  <si>
    <t>Здійснення заходів на виконання Програми національно-патріотичного виховання</t>
  </si>
  <si>
    <t>Оцінка ефективності бюджетної програми за 2023рік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</si>
  <si>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</si>
  <si>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 xml:space="preserve">Пояснення щодо розбіжностей між фактичними та плановии результативними показниками: 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</si>
  <si>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</si>
  <si>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t xml:space="preserve">Збільшення видатків  по бюджетних програмах обумовлено  реальними  потребами Ніжинської територіальної громади </t>
  </si>
  <si>
    <t>Змінилися результативні показники виконання через виконання двох різних місцевих програм у попередньому році та у звітному році</t>
  </si>
  <si>
    <t xml:space="preserve">Аналіз бюджетної програми показав, що кошти  використані за призначенням та  спрямовані  на  досягнення  запланованих показників звітного періоду по Міській цільовій програмі «Молодь Ніжинської міської територіальної громади»,  а у попередньому році заходи виконані частково по міській цільовій Програмі національно-патріотичного виховання у зв'язку з воєнною агресією РФ проти України 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</si>
  <si>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</si>
  <si>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кредиторська та дебіторська заборгованість.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</si>
  <si>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забезпечено створення сприятливих умов для соціального становлення та розвитку молоді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</si>
  <si>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Проведено 3 заходи, в яких приймали участь 90 осіб, в т.ч. 60 жіночої статі</t>
    </r>
  </si>
  <si>
    <t>Створення можливостей для самореалізації та розвитку потенціалу молоді, її участі та інтеграції у суспільне життя.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</si>
</sst>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/>
    <xf numFmtId="0" fontId="15" fillId="0" borderId="5"/>
    <xf numFmtId="164" fontId="1" fillId="0" borderId="5" applyFont="0" applyFill="0" applyBorder="0" applyAlignment="0" applyProtection="0"/>
    <xf numFmtId="0" fontId="15" fillId="0" borderId="5"/>
    <xf numFmtId="0" fontId="15" fillId="0" borderId="5"/>
    <xf numFmtId="0" fontId="15" fillId="0" borderId="5"/>
    <xf numFmtId="0" fontId="15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</cellStyleXfs>
  <cellXfs count="63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6" fontId="6" fillId="0" borderId="8" xfId="2" applyNumberFormat="1" applyFont="1" applyFill="1" applyBorder="1" applyAlignment="1">
      <alignment horizontal="center" vertical="center" wrapText="1"/>
    </xf>
    <xf numFmtId="167" fontId="6" fillId="0" borderId="8" xfId="2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166" fontId="2" fillId="0" borderId="8" xfId="2" applyNumberFormat="1" applyFont="1" applyFill="1" applyBorder="1" applyAlignment="1">
      <alignment horizontal="lef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7" fontId="2" fillId="0" borderId="8" xfId="2" applyNumberFormat="1" applyFont="1" applyFill="1" applyBorder="1" applyAlignment="1">
      <alignment horizontal="left" vertical="center" wrapText="1"/>
    </xf>
    <xf numFmtId="168" fontId="7" fillId="0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34">
    <cellStyle name="Звичайний 2" xfId="1"/>
    <cellStyle name="Обычный" xfId="0" builtinId="0"/>
    <cellStyle name="Обычный 10" xfId="12"/>
    <cellStyle name="Обычный 10 2" xfId="27"/>
    <cellStyle name="Обычный 11" xfId="13"/>
    <cellStyle name="Обычный 11 2" xfId="28"/>
    <cellStyle name="Обычный 12" xfId="14"/>
    <cellStyle name="Обычный 12 2" xfId="29"/>
    <cellStyle name="Обычный 13" xfId="15"/>
    <cellStyle name="Обычный 13 2" xfId="30"/>
    <cellStyle name="Обычный 14" xfId="16"/>
    <cellStyle name="Обычный 14 2" xfId="31"/>
    <cellStyle name="Обычный 15" xfId="17"/>
    <cellStyle name="Обычный 15 2" xfId="32"/>
    <cellStyle name="Обычный 16" xfId="18"/>
    <cellStyle name="Обычный 16 2" xfId="33"/>
    <cellStyle name="Обычный 17" xfId="19"/>
    <cellStyle name="Обычный 2" xfId="3"/>
    <cellStyle name="Обычный 3" xfId="4"/>
    <cellStyle name="Обычный 3 2" xfId="20"/>
    <cellStyle name="Обычный 4" xfId="6"/>
    <cellStyle name="Обычный 4 2" xfId="21"/>
    <cellStyle name="Обычный 5" xfId="7"/>
    <cellStyle name="Обычный 5 2" xfId="22"/>
    <cellStyle name="Обычный 6" xfId="8"/>
    <cellStyle name="Обычный 6 2" xfId="23"/>
    <cellStyle name="Обычный 7" xfId="9"/>
    <cellStyle name="Обычный 7 2" xfId="24"/>
    <cellStyle name="Обычный 8" xfId="10"/>
    <cellStyle name="Обычный 8 2" xfId="25"/>
    <cellStyle name="Обычный 9" xfId="11"/>
    <cellStyle name="Обычный 9 2" xfId="26"/>
    <cellStyle name="Финансовый" xfId="2" builtinId="3"/>
    <cellStyle name="Финансовый 2" xfId="5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17"/>
  <sheetViews>
    <sheetView tabSelected="1" view="pageBreakPreview" topLeftCell="A115" zoomScaleNormal="85" zoomScaleSheetLayoutView="100" workbookViewId="0">
      <selection activeCell="C7" sqref="C7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0.5703125" style="1" customWidth="1"/>
    <col min="4" max="6" width="9.42578125" style="1" customWidth="1"/>
    <col min="7" max="7" width="9.28515625" style="1" customWidth="1"/>
    <col min="8" max="11" width="9.42578125" style="1" customWidth="1"/>
    <col min="12" max="16384" width="34" style="1"/>
  </cols>
  <sheetData>
    <row r="1" spans="1:11" x14ac:dyDescent="0.2">
      <c r="H1" s="61" t="s">
        <v>57</v>
      </c>
      <c r="I1" s="61"/>
      <c r="J1" s="61"/>
      <c r="K1" s="61"/>
    </row>
    <row r="2" spans="1:11" ht="29.45" customHeight="1" x14ac:dyDescent="0.2">
      <c r="H2" s="61" t="s">
        <v>58</v>
      </c>
      <c r="I2" s="61"/>
      <c r="J2" s="61"/>
      <c r="K2" s="61"/>
    </row>
    <row r="3" spans="1:11" ht="18.75" customHeight="1" x14ac:dyDescent="0.2">
      <c r="A3" s="62" t="s">
        <v>147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7.45" customHeight="1" x14ac:dyDescent="0.2">
      <c r="A4" s="22" t="s">
        <v>59</v>
      </c>
      <c r="B4" s="22" t="s">
        <v>60</v>
      </c>
      <c r="C4" s="22"/>
      <c r="D4" s="60" t="s">
        <v>61</v>
      </c>
      <c r="E4" s="60"/>
      <c r="F4" s="60"/>
      <c r="G4" s="60"/>
      <c r="H4" s="60"/>
      <c r="I4" s="60"/>
      <c r="J4" s="60"/>
      <c r="K4" s="60"/>
    </row>
    <row r="5" spans="1:11" ht="18" customHeight="1" x14ac:dyDescent="0.2">
      <c r="A5" s="2"/>
      <c r="B5" s="2" t="s">
        <v>62</v>
      </c>
      <c r="C5" s="2"/>
      <c r="D5" s="56" t="s">
        <v>63</v>
      </c>
      <c r="E5" s="56"/>
      <c r="F5" s="56"/>
      <c r="G5" s="56"/>
      <c r="H5" s="56"/>
      <c r="I5" s="56"/>
      <c r="J5" s="56"/>
      <c r="K5" s="56"/>
    </row>
    <row r="6" spans="1:11" ht="17.45" customHeight="1" x14ac:dyDescent="0.2">
      <c r="A6" s="22" t="s">
        <v>64</v>
      </c>
      <c r="B6" s="22" t="s">
        <v>65</v>
      </c>
      <c r="C6" s="22"/>
      <c r="D6" s="60" t="s">
        <v>61</v>
      </c>
      <c r="E6" s="60"/>
      <c r="F6" s="60"/>
      <c r="G6" s="60"/>
      <c r="H6" s="60"/>
      <c r="I6" s="60"/>
      <c r="J6" s="60"/>
      <c r="K6" s="60"/>
    </row>
    <row r="7" spans="1:11" ht="18" customHeight="1" x14ac:dyDescent="0.2">
      <c r="B7" s="2" t="s">
        <v>62</v>
      </c>
      <c r="D7" s="56" t="s">
        <v>66</v>
      </c>
      <c r="E7" s="56"/>
      <c r="F7" s="56"/>
      <c r="G7" s="56"/>
      <c r="H7" s="56"/>
      <c r="I7" s="56"/>
      <c r="J7" s="56"/>
      <c r="K7" s="56"/>
    </row>
    <row r="8" spans="1:11" s="22" customFormat="1" ht="40.5" customHeight="1" x14ac:dyDescent="0.2">
      <c r="A8" s="22" t="s">
        <v>67</v>
      </c>
      <c r="B8" s="22" t="s">
        <v>121</v>
      </c>
      <c r="C8" s="22">
        <v>1040</v>
      </c>
      <c r="D8" s="57" t="s">
        <v>122</v>
      </c>
      <c r="E8" s="57"/>
      <c r="F8" s="57"/>
      <c r="G8" s="57"/>
      <c r="H8" s="57"/>
      <c r="I8" s="57"/>
      <c r="J8" s="57"/>
      <c r="K8" s="57"/>
    </row>
    <row r="9" spans="1:11" s="2" customFormat="1" ht="18.75" x14ac:dyDescent="0.2">
      <c r="A9" s="22"/>
      <c r="B9" s="2" t="s">
        <v>62</v>
      </c>
      <c r="C9" s="3" t="s">
        <v>68</v>
      </c>
    </row>
    <row r="10" spans="1:11" s="2" customFormat="1" ht="30" customHeight="1" x14ac:dyDescent="0.2">
      <c r="A10" s="22" t="s">
        <v>69</v>
      </c>
      <c r="B10" s="22" t="s">
        <v>70</v>
      </c>
      <c r="C10" s="58" t="s">
        <v>158</v>
      </c>
      <c r="D10" s="58"/>
      <c r="E10" s="58"/>
      <c r="F10" s="58"/>
      <c r="G10" s="58"/>
      <c r="H10" s="58"/>
      <c r="I10" s="58"/>
      <c r="J10" s="58"/>
      <c r="K10" s="58"/>
    </row>
    <row r="11" spans="1:11" s="2" customFormat="1" ht="16.899999999999999" customHeight="1" x14ac:dyDescent="0.2">
      <c r="A11" s="22" t="s">
        <v>71</v>
      </c>
      <c r="B11" s="59" t="s">
        <v>72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18" customHeight="1" x14ac:dyDescent="0.2">
      <c r="A12" s="54" t="s">
        <v>73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16.899999999999999" customHeight="1" x14ac:dyDescent="0.2">
      <c r="A13" s="46" t="s">
        <v>0</v>
      </c>
      <c r="B13" s="46" t="s">
        <v>1</v>
      </c>
      <c r="C13" s="39" t="s">
        <v>2</v>
      </c>
      <c r="D13" s="39"/>
      <c r="E13" s="39"/>
      <c r="F13" s="39" t="s">
        <v>3</v>
      </c>
      <c r="G13" s="39"/>
      <c r="H13" s="39"/>
      <c r="I13" s="39" t="s">
        <v>4</v>
      </c>
      <c r="J13" s="39"/>
      <c r="K13" s="39"/>
    </row>
    <row r="14" spans="1:11" ht="22.5" x14ac:dyDescent="0.2">
      <c r="A14" s="46"/>
      <c r="B14" s="46"/>
      <c r="C14" s="4" t="s">
        <v>74</v>
      </c>
      <c r="D14" s="4" t="s">
        <v>75</v>
      </c>
      <c r="E14" s="4" t="s">
        <v>76</v>
      </c>
      <c r="F14" s="4" t="s">
        <v>74</v>
      </c>
      <c r="G14" s="4" t="s">
        <v>77</v>
      </c>
      <c r="H14" s="4" t="s">
        <v>76</v>
      </c>
      <c r="I14" s="4" t="s">
        <v>78</v>
      </c>
      <c r="J14" s="4" t="s">
        <v>79</v>
      </c>
      <c r="K14" s="4" t="s">
        <v>76</v>
      </c>
    </row>
    <row r="15" spans="1:11" s="5" customFormat="1" ht="11.25" x14ac:dyDescent="0.2">
      <c r="A15" s="4"/>
      <c r="B15" s="4"/>
      <c r="C15" s="4" t="s">
        <v>80</v>
      </c>
      <c r="D15" s="4" t="s">
        <v>81</v>
      </c>
      <c r="E15" s="4" t="s">
        <v>82</v>
      </c>
      <c r="F15" s="4" t="s">
        <v>83</v>
      </c>
      <c r="G15" s="4" t="s">
        <v>84</v>
      </c>
      <c r="H15" s="4" t="s">
        <v>85</v>
      </c>
      <c r="I15" s="4" t="s">
        <v>86</v>
      </c>
      <c r="J15" s="4" t="s">
        <v>87</v>
      </c>
      <c r="K15" s="4" t="s">
        <v>88</v>
      </c>
    </row>
    <row r="16" spans="1:11" s="3" customFormat="1" ht="15" x14ac:dyDescent="0.2">
      <c r="A16" s="24" t="s">
        <v>5</v>
      </c>
      <c r="B16" s="25" t="s">
        <v>114</v>
      </c>
      <c r="C16" s="24">
        <v>5.0149999999999997</v>
      </c>
      <c r="D16" s="24"/>
      <c r="E16" s="24">
        <f>C16+D16</f>
        <v>5.0149999999999997</v>
      </c>
      <c r="F16" s="24">
        <v>5.0149999999999997</v>
      </c>
      <c r="G16" s="24">
        <v>0</v>
      </c>
      <c r="H16" s="24">
        <f>F16+G16</f>
        <v>5.0149999999999997</v>
      </c>
      <c r="I16" s="24">
        <f>C16-F16</f>
        <v>0</v>
      </c>
      <c r="J16" s="24">
        <f>D16-G16</f>
        <v>0</v>
      </c>
      <c r="K16" s="24">
        <f>I16+J16</f>
        <v>0</v>
      </c>
    </row>
    <row r="17" spans="1:11" ht="27.75" customHeight="1" x14ac:dyDescent="0.2">
      <c r="A17" s="54" t="s">
        <v>148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5.75" x14ac:dyDescent="0.2">
      <c r="A18" s="23"/>
      <c r="B18" s="23" t="s">
        <v>6</v>
      </c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60" x14ac:dyDescent="0.2">
      <c r="A19" s="24">
        <v>1</v>
      </c>
      <c r="B19" s="27" t="s">
        <v>132</v>
      </c>
      <c r="C19" s="24">
        <v>5.0149999999999997</v>
      </c>
      <c r="D19" s="24"/>
      <c r="E19" s="24">
        <f>C19+D19</f>
        <v>5.0149999999999997</v>
      </c>
      <c r="F19" s="24">
        <v>5.0149999999999997</v>
      </c>
      <c r="G19" s="24">
        <v>0</v>
      </c>
      <c r="H19" s="17">
        <f>F19+G19</f>
        <v>5.0149999999999997</v>
      </c>
      <c r="I19" s="17">
        <f>C19-F19</f>
        <v>0</v>
      </c>
      <c r="J19" s="17">
        <f>D19-G19</f>
        <v>0</v>
      </c>
      <c r="K19" s="17">
        <f>I19+J19</f>
        <v>0</v>
      </c>
    </row>
    <row r="20" spans="1:11" x14ac:dyDescent="0.2">
      <c r="A20" s="54" t="s">
        <v>148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1" ht="21.6" customHeight="1" x14ac:dyDescent="0.2">
      <c r="A21" s="54" t="s">
        <v>92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 ht="36" x14ac:dyDescent="0.2">
      <c r="A22" s="23" t="s">
        <v>7</v>
      </c>
      <c r="B22" s="23" t="s">
        <v>8</v>
      </c>
      <c r="C22" s="6" t="s">
        <v>89</v>
      </c>
      <c r="D22" s="6" t="s">
        <v>90</v>
      </c>
      <c r="E22" s="6" t="s">
        <v>91</v>
      </c>
    </row>
    <row r="23" spans="1:11" ht="15" x14ac:dyDescent="0.2">
      <c r="A23" s="23" t="s">
        <v>5</v>
      </c>
      <c r="B23" s="23" t="s">
        <v>10</v>
      </c>
      <c r="C23" s="23" t="s">
        <v>11</v>
      </c>
      <c r="D23" s="23"/>
      <c r="E23" s="23" t="s">
        <v>11</v>
      </c>
    </row>
    <row r="24" spans="1:11" ht="15" x14ac:dyDescent="0.2">
      <c r="A24" s="23"/>
      <c r="B24" s="23" t="s">
        <v>12</v>
      </c>
      <c r="C24" s="23"/>
      <c r="D24" s="23"/>
      <c r="E24" s="23"/>
    </row>
    <row r="25" spans="1:11" ht="15" x14ac:dyDescent="0.2">
      <c r="A25" s="23" t="s">
        <v>13</v>
      </c>
      <c r="B25" s="23" t="s">
        <v>14</v>
      </c>
      <c r="C25" s="23" t="s">
        <v>11</v>
      </c>
      <c r="D25" s="23"/>
      <c r="E25" s="23" t="s">
        <v>11</v>
      </c>
    </row>
    <row r="26" spans="1:11" ht="15" x14ac:dyDescent="0.2">
      <c r="A26" s="23" t="s">
        <v>15</v>
      </c>
      <c r="B26" s="23" t="s">
        <v>16</v>
      </c>
      <c r="C26" s="23" t="s">
        <v>11</v>
      </c>
      <c r="D26" s="23"/>
      <c r="E26" s="23" t="s">
        <v>11</v>
      </c>
    </row>
    <row r="27" spans="1:11" x14ac:dyDescent="0.2">
      <c r="A27" s="46" t="s">
        <v>17</v>
      </c>
      <c r="B27" s="46"/>
      <c r="C27" s="46"/>
      <c r="D27" s="46"/>
      <c r="E27" s="46"/>
    </row>
    <row r="28" spans="1:11" ht="15" x14ac:dyDescent="0.2">
      <c r="A28" s="23" t="s">
        <v>18</v>
      </c>
      <c r="B28" s="23" t="s">
        <v>19</v>
      </c>
      <c r="C28" s="24"/>
      <c r="D28" s="24"/>
      <c r="E28" s="24">
        <f>SUM(E30:E33)</f>
        <v>0</v>
      </c>
    </row>
    <row r="29" spans="1:11" ht="15" x14ac:dyDescent="0.2">
      <c r="A29" s="23"/>
      <c r="B29" s="23" t="s">
        <v>12</v>
      </c>
      <c r="C29" s="24"/>
      <c r="D29" s="24"/>
      <c r="E29" s="24"/>
    </row>
    <row r="30" spans="1:11" ht="15" x14ac:dyDescent="0.2">
      <c r="A30" s="23" t="s">
        <v>20</v>
      </c>
      <c r="B30" s="23" t="s">
        <v>14</v>
      </c>
      <c r="C30" s="24"/>
      <c r="D30" s="24"/>
      <c r="E30" s="24">
        <f>C30-D30</f>
        <v>0</v>
      </c>
    </row>
    <row r="31" spans="1:11" ht="15" x14ac:dyDescent="0.2">
      <c r="A31" s="23" t="s">
        <v>21</v>
      </c>
      <c r="B31" s="23" t="s">
        <v>22</v>
      </c>
      <c r="C31" s="24"/>
      <c r="D31" s="24"/>
      <c r="E31" s="24">
        <f>C31-D31</f>
        <v>0</v>
      </c>
    </row>
    <row r="32" spans="1:11" ht="15" x14ac:dyDescent="0.2">
      <c r="A32" s="23" t="s">
        <v>23</v>
      </c>
      <c r="B32" s="23" t="s">
        <v>24</v>
      </c>
      <c r="C32" s="24"/>
      <c r="D32" s="24"/>
      <c r="E32" s="24">
        <f>C32-D32</f>
        <v>0</v>
      </c>
    </row>
    <row r="33" spans="1:11" ht="15" x14ac:dyDescent="0.2">
      <c r="A33" s="23" t="s">
        <v>25</v>
      </c>
      <c r="B33" s="23" t="s">
        <v>26</v>
      </c>
      <c r="C33" s="24"/>
      <c r="D33" s="24"/>
      <c r="E33" s="24">
        <f>C33-D33</f>
        <v>0</v>
      </c>
    </row>
    <row r="34" spans="1:11" x14ac:dyDescent="0.2">
      <c r="A34" s="46" t="s">
        <v>27</v>
      </c>
      <c r="B34" s="46"/>
      <c r="C34" s="46"/>
      <c r="D34" s="46"/>
      <c r="E34" s="46"/>
    </row>
    <row r="35" spans="1:11" ht="15" x14ac:dyDescent="0.2">
      <c r="A35" s="23" t="s">
        <v>28</v>
      </c>
      <c r="B35" s="23" t="s">
        <v>29</v>
      </c>
      <c r="C35" s="23" t="s">
        <v>11</v>
      </c>
      <c r="D35" s="23"/>
      <c r="E35" s="23"/>
    </row>
    <row r="36" spans="1:11" ht="15" x14ac:dyDescent="0.2">
      <c r="A36" s="23"/>
      <c r="B36" s="23" t="s">
        <v>12</v>
      </c>
      <c r="C36" s="23"/>
      <c r="D36" s="23"/>
      <c r="E36" s="23"/>
    </row>
    <row r="37" spans="1:11" ht="15" x14ac:dyDescent="0.2">
      <c r="A37" s="23" t="s">
        <v>30</v>
      </c>
      <c r="B37" s="23" t="s">
        <v>14</v>
      </c>
      <c r="C37" s="23" t="s">
        <v>11</v>
      </c>
      <c r="D37" s="23"/>
      <c r="E37" s="23"/>
    </row>
    <row r="38" spans="1:11" ht="15" x14ac:dyDescent="0.2">
      <c r="A38" s="23" t="s">
        <v>31</v>
      </c>
      <c r="B38" s="23" t="s">
        <v>26</v>
      </c>
      <c r="C38" s="23" t="s">
        <v>11</v>
      </c>
      <c r="D38" s="23"/>
      <c r="E38" s="23"/>
    </row>
    <row r="40" spans="1:11" ht="16.149999999999999" customHeight="1" x14ac:dyDescent="0.2">
      <c r="A40" s="54" t="s">
        <v>93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2" spans="1:11" x14ac:dyDescent="0.2">
      <c r="A42" s="46" t="s">
        <v>7</v>
      </c>
      <c r="B42" s="46" t="s">
        <v>8</v>
      </c>
      <c r="C42" s="46" t="s">
        <v>32</v>
      </c>
      <c r="D42" s="46"/>
      <c r="E42" s="46"/>
      <c r="F42" s="46" t="s">
        <v>33</v>
      </c>
      <c r="G42" s="46"/>
      <c r="H42" s="46"/>
      <c r="I42" s="46" t="s">
        <v>9</v>
      </c>
      <c r="J42" s="46"/>
      <c r="K42" s="46"/>
    </row>
    <row r="43" spans="1:11" ht="22.9" customHeight="1" x14ac:dyDescent="0.2">
      <c r="A43" s="46"/>
      <c r="B43" s="46"/>
      <c r="C43" s="4" t="s">
        <v>120</v>
      </c>
      <c r="D43" s="4" t="s">
        <v>113</v>
      </c>
      <c r="E43" s="4" t="s">
        <v>76</v>
      </c>
      <c r="F43" s="4" t="s">
        <v>120</v>
      </c>
      <c r="G43" s="4" t="s">
        <v>113</v>
      </c>
      <c r="H43" s="4" t="s">
        <v>76</v>
      </c>
      <c r="I43" s="4" t="s">
        <v>120</v>
      </c>
      <c r="J43" s="4" t="s">
        <v>113</v>
      </c>
      <c r="K43" s="4" t="s">
        <v>76</v>
      </c>
    </row>
    <row r="44" spans="1:11" s="7" customFormat="1" ht="14.25" x14ac:dyDescent="0.2">
      <c r="A44" s="21" t="s">
        <v>94</v>
      </c>
      <c r="B44" s="21" t="s">
        <v>95</v>
      </c>
      <c r="C44" s="48"/>
      <c r="D44" s="48"/>
      <c r="E44" s="48"/>
      <c r="F44" s="48"/>
      <c r="G44" s="48"/>
      <c r="H44" s="48"/>
      <c r="I44" s="48"/>
      <c r="J44" s="48"/>
      <c r="K44" s="48"/>
    </row>
    <row r="45" spans="1:11" ht="42" customHeight="1" x14ac:dyDescent="0.2">
      <c r="A45" s="23">
        <v>1</v>
      </c>
      <c r="B45" s="11" t="s">
        <v>133</v>
      </c>
      <c r="C45" s="24">
        <v>5.0149999999999997</v>
      </c>
      <c r="D45" s="24"/>
      <c r="E45" s="24">
        <f>C45+D45</f>
        <v>5.0149999999999997</v>
      </c>
      <c r="F45" s="24">
        <v>5.0149999999999997</v>
      </c>
      <c r="G45" s="24"/>
      <c r="H45" s="24">
        <f>F45+G45</f>
        <v>5.0149999999999997</v>
      </c>
      <c r="I45" s="24">
        <f t="shared" ref="I45:J47" si="0">F45-C45</f>
        <v>0</v>
      </c>
      <c r="J45" s="24">
        <f t="shared" si="0"/>
        <v>0</v>
      </c>
      <c r="K45" s="24">
        <f>I45+J45</f>
        <v>0</v>
      </c>
    </row>
    <row r="46" spans="1:11" x14ac:dyDescent="0.2">
      <c r="A46" s="47" t="s">
        <v>149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36" x14ac:dyDescent="0.2">
      <c r="A47" s="23">
        <v>2</v>
      </c>
      <c r="B47" s="11" t="s">
        <v>134</v>
      </c>
      <c r="C47" s="24">
        <v>3</v>
      </c>
      <c r="D47" s="24"/>
      <c r="E47" s="24">
        <f>C47+D47</f>
        <v>3</v>
      </c>
      <c r="F47" s="24">
        <v>3</v>
      </c>
      <c r="G47" s="24"/>
      <c r="H47" s="24">
        <f>F47+G47</f>
        <v>3</v>
      </c>
      <c r="I47" s="24">
        <f t="shared" si="0"/>
        <v>0</v>
      </c>
      <c r="J47" s="24">
        <f t="shared" si="0"/>
        <v>0</v>
      </c>
      <c r="K47" s="24">
        <f>I47+J47</f>
        <v>0</v>
      </c>
    </row>
    <row r="48" spans="1:11" s="7" customFormat="1" ht="14.25" x14ac:dyDescent="0.2">
      <c r="A48" s="21" t="s">
        <v>96</v>
      </c>
      <c r="B48" s="21" t="s">
        <v>97</v>
      </c>
      <c r="C48" s="48"/>
      <c r="D48" s="48"/>
      <c r="E48" s="48"/>
      <c r="F48" s="48"/>
      <c r="G48" s="48"/>
      <c r="H48" s="48"/>
      <c r="I48" s="48"/>
      <c r="J48" s="48"/>
      <c r="K48" s="48"/>
    </row>
    <row r="49" spans="1:11" ht="42.75" customHeight="1" x14ac:dyDescent="0.2">
      <c r="A49" s="23">
        <v>3</v>
      </c>
      <c r="B49" s="10" t="s">
        <v>135</v>
      </c>
      <c r="C49" s="24">
        <v>90</v>
      </c>
      <c r="D49" s="24"/>
      <c r="E49" s="24">
        <f>C49+D49</f>
        <v>90</v>
      </c>
      <c r="F49" s="24">
        <v>90</v>
      </c>
      <c r="G49" s="24"/>
      <c r="H49" s="24">
        <f>F49+G49</f>
        <v>90</v>
      </c>
      <c r="I49" s="24">
        <f t="shared" ref="I49:J50" si="1">F49-C49</f>
        <v>0</v>
      </c>
      <c r="J49" s="24">
        <f t="shared" si="1"/>
        <v>0</v>
      </c>
      <c r="K49" s="24">
        <f>I49+J49</f>
        <v>0</v>
      </c>
    </row>
    <row r="50" spans="1:11" ht="18" customHeight="1" x14ac:dyDescent="0.2">
      <c r="A50" s="23">
        <v>4</v>
      </c>
      <c r="B50" s="10" t="s">
        <v>123</v>
      </c>
      <c r="C50" s="24">
        <v>60</v>
      </c>
      <c r="D50" s="24"/>
      <c r="E50" s="24">
        <f>C50+D50</f>
        <v>60</v>
      </c>
      <c r="F50" s="24">
        <v>60</v>
      </c>
      <c r="G50" s="24"/>
      <c r="H50" s="24">
        <f>F50+G50</f>
        <v>60</v>
      </c>
      <c r="I50" s="24">
        <f t="shared" si="1"/>
        <v>0</v>
      </c>
      <c r="J50" s="24">
        <f t="shared" si="1"/>
        <v>0</v>
      </c>
      <c r="K50" s="24">
        <f>I50+J50</f>
        <v>0</v>
      </c>
    </row>
    <row r="51" spans="1:11" ht="20.25" customHeight="1" x14ac:dyDescent="0.2">
      <c r="A51" s="47" t="s">
        <v>149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s="7" customFormat="1" ht="14.25" x14ac:dyDescent="0.2">
      <c r="A52" s="21" t="s">
        <v>98</v>
      </c>
      <c r="B52" s="21" t="s">
        <v>99</v>
      </c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38.25" x14ac:dyDescent="0.2">
      <c r="A53" s="23">
        <v>6</v>
      </c>
      <c r="B53" s="10" t="s">
        <v>136</v>
      </c>
      <c r="C53" s="24">
        <v>1671.67</v>
      </c>
      <c r="D53" s="24"/>
      <c r="E53" s="24">
        <f>C53+D53</f>
        <v>1671.67</v>
      </c>
      <c r="F53" s="24">
        <v>1671.67</v>
      </c>
      <c r="G53" s="24"/>
      <c r="H53" s="24">
        <f>F53+G53</f>
        <v>1671.67</v>
      </c>
      <c r="I53" s="24">
        <f>F53-C53</f>
        <v>0</v>
      </c>
      <c r="J53" s="24">
        <f>G53-D53</f>
        <v>0</v>
      </c>
      <c r="K53" s="24">
        <f>I53+J53</f>
        <v>0</v>
      </c>
    </row>
    <row r="54" spans="1:11" ht="34.5" customHeight="1" x14ac:dyDescent="0.2">
      <c r="A54" s="47" t="s">
        <v>144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s="7" customFormat="1" ht="14.25" x14ac:dyDescent="0.2">
      <c r="A55" s="21">
        <v>4</v>
      </c>
      <c r="B55" s="20" t="s">
        <v>119</v>
      </c>
      <c r="C55" s="48"/>
      <c r="D55" s="48"/>
      <c r="E55" s="48"/>
      <c r="F55" s="48"/>
      <c r="G55" s="48"/>
      <c r="H55" s="48"/>
      <c r="I55" s="48"/>
      <c r="J55" s="48"/>
      <c r="K55" s="48"/>
    </row>
    <row r="56" spans="1:11" ht="51" x14ac:dyDescent="0.2">
      <c r="A56" s="23">
        <v>11</v>
      </c>
      <c r="B56" s="10" t="s">
        <v>125</v>
      </c>
      <c r="C56" s="24">
        <v>166.67</v>
      </c>
      <c r="D56" s="24"/>
      <c r="E56" s="24">
        <f>C56+D56</f>
        <v>166.67</v>
      </c>
      <c r="F56" s="24">
        <v>166.67</v>
      </c>
      <c r="G56" s="24"/>
      <c r="H56" s="24">
        <f>F56+G56</f>
        <v>166.67</v>
      </c>
      <c r="I56" s="24">
        <f>F56-C56</f>
        <v>0</v>
      </c>
      <c r="J56" s="24">
        <f>G56-D56</f>
        <v>0</v>
      </c>
      <c r="K56" s="24">
        <f>I56+J56</f>
        <v>0</v>
      </c>
    </row>
    <row r="57" spans="1:11" x14ac:dyDescent="0.2">
      <c r="A57" s="47" t="s">
        <v>150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spans="1:11" ht="33" customHeight="1" x14ac:dyDescent="0.2">
      <c r="A58" s="50" t="s">
        <v>100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ht="14.45" customHeight="1" x14ac:dyDescent="0.2">
      <c r="A59" s="42" t="s">
        <v>145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spans="1:11" ht="22.5" customHeight="1" x14ac:dyDescent="0.2">
      <c r="A60" s="52" t="s">
        <v>101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ht="21.75" customHeight="1" x14ac:dyDescent="0.2">
      <c r="A61" s="42" t="s">
        <v>154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</row>
    <row r="62" spans="1:11" ht="17.45" customHeight="1" x14ac:dyDescent="0.2">
      <c r="A62" s="44" t="s">
        <v>37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spans="1:11" ht="28.35" customHeight="1" x14ac:dyDescent="0.2">
      <c r="A63" s="46" t="s">
        <v>7</v>
      </c>
      <c r="B63" s="46" t="s">
        <v>8</v>
      </c>
      <c r="C63" s="39" t="s">
        <v>38</v>
      </c>
      <c r="D63" s="39"/>
      <c r="E63" s="39"/>
      <c r="F63" s="39" t="s">
        <v>39</v>
      </c>
      <c r="G63" s="39"/>
      <c r="H63" s="39"/>
      <c r="I63" s="53" t="s">
        <v>102</v>
      </c>
      <c r="J63" s="39"/>
      <c r="K63" s="39"/>
    </row>
    <row r="64" spans="1:11" s="5" customFormat="1" ht="20.45" customHeight="1" x14ac:dyDescent="0.2">
      <c r="A64" s="46"/>
      <c r="B64" s="46"/>
      <c r="C64" s="4" t="s">
        <v>74</v>
      </c>
      <c r="D64" s="4" t="s">
        <v>75</v>
      </c>
      <c r="E64" s="4" t="s">
        <v>76</v>
      </c>
      <c r="F64" s="4" t="s">
        <v>74</v>
      </c>
      <c r="G64" s="4" t="s">
        <v>75</v>
      </c>
      <c r="H64" s="4" t="s">
        <v>76</v>
      </c>
      <c r="I64" s="4" t="s">
        <v>74</v>
      </c>
      <c r="J64" s="4" t="s">
        <v>75</v>
      </c>
      <c r="K64" s="4" t="s">
        <v>76</v>
      </c>
    </row>
    <row r="65" spans="1:11" ht="15" x14ac:dyDescent="0.2">
      <c r="A65" s="23"/>
      <c r="B65" s="23" t="s">
        <v>40</v>
      </c>
      <c r="C65" s="17">
        <v>2</v>
      </c>
      <c r="D65" s="17"/>
      <c r="E65" s="17">
        <f>C65+D65</f>
        <v>2</v>
      </c>
      <c r="F65" s="17">
        <v>5.0149999999999997</v>
      </c>
      <c r="G65" s="17"/>
      <c r="H65" s="17">
        <f>F65+G65</f>
        <v>5.0149999999999997</v>
      </c>
      <c r="I65" s="17">
        <f>F65/C65*100</f>
        <v>250.74999999999997</v>
      </c>
      <c r="J65" s="17"/>
      <c r="K65" s="17">
        <f>I65</f>
        <v>250.74999999999997</v>
      </c>
    </row>
    <row r="66" spans="1:11" ht="28.9" customHeight="1" x14ac:dyDescent="0.2">
      <c r="A66" s="49" t="s">
        <v>103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ht="21.75" customHeight="1" x14ac:dyDescent="0.2">
      <c r="A67" s="37" t="s">
        <v>151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spans="1:11" ht="15" x14ac:dyDescent="0.2">
      <c r="A68" s="23"/>
      <c r="B68" s="23" t="s">
        <v>12</v>
      </c>
      <c r="C68" s="23"/>
      <c r="D68" s="23"/>
      <c r="E68" s="23"/>
      <c r="F68" s="8"/>
      <c r="G68" s="8"/>
      <c r="H68" s="8"/>
      <c r="I68" s="8"/>
      <c r="J68" s="8"/>
      <c r="K68" s="8"/>
    </row>
    <row r="69" spans="1:11" ht="45" x14ac:dyDescent="0.2">
      <c r="A69" s="23">
        <v>1</v>
      </c>
      <c r="B69" s="27" t="s">
        <v>137</v>
      </c>
      <c r="C69" s="24">
        <v>0</v>
      </c>
      <c r="D69" s="18"/>
      <c r="E69" s="14">
        <f>C69+D69</f>
        <v>0</v>
      </c>
      <c r="F69" s="24">
        <v>5.0149999999999997</v>
      </c>
      <c r="G69" s="16"/>
      <c r="H69" s="24">
        <f>F69+G69</f>
        <v>5.0149999999999997</v>
      </c>
      <c r="I69" s="13"/>
      <c r="J69" s="13"/>
      <c r="K69" s="13"/>
    </row>
    <row r="70" spans="1:11" ht="45" x14ac:dyDescent="0.2">
      <c r="A70" s="23">
        <v>2</v>
      </c>
      <c r="B70" s="27" t="s">
        <v>146</v>
      </c>
      <c r="C70" s="19">
        <v>2</v>
      </c>
      <c r="D70" s="18"/>
      <c r="E70" s="13">
        <f>C70+D70</f>
        <v>2</v>
      </c>
      <c r="F70" s="24">
        <v>0</v>
      </c>
      <c r="G70" s="16"/>
      <c r="H70" s="24">
        <f>F70+G70</f>
        <v>0</v>
      </c>
      <c r="I70" s="13">
        <f>F70/C70*100-100</f>
        <v>-100</v>
      </c>
      <c r="J70" s="13"/>
      <c r="K70" s="13">
        <f>H70/E70*100-100</f>
        <v>-100</v>
      </c>
    </row>
    <row r="71" spans="1:11" ht="39.75" customHeight="1" x14ac:dyDescent="0.2">
      <c r="A71" s="38" t="s">
        <v>105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  <row r="72" spans="1:11" ht="30" customHeight="1" x14ac:dyDescent="0.2">
      <c r="A72" s="37" t="s">
        <v>151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spans="1:11" s="7" customFormat="1" ht="14.25" x14ac:dyDescent="0.2">
      <c r="A73" s="21" t="s">
        <v>94</v>
      </c>
      <c r="B73" s="21" t="s">
        <v>95</v>
      </c>
      <c r="C73" s="24"/>
      <c r="D73" s="24"/>
      <c r="E73" s="24"/>
      <c r="F73" s="24"/>
      <c r="G73" s="24"/>
      <c r="H73" s="24"/>
      <c r="I73" s="12"/>
      <c r="J73" s="12"/>
      <c r="K73" s="12"/>
    </row>
    <row r="74" spans="1:11" ht="36" x14ac:dyDescent="0.2">
      <c r="A74" s="23">
        <v>1</v>
      </c>
      <c r="B74" s="11" t="s">
        <v>138</v>
      </c>
      <c r="C74" s="24">
        <v>0</v>
      </c>
      <c r="D74" s="24"/>
      <c r="E74" s="24">
        <f t="shared" ref="E74:E77" si="2">C74+D74</f>
        <v>0</v>
      </c>
      <c r="F74" s="24">
        <v>5015</v>
      </c>
      <c r="G74" s="24"/>
      <c r="H74" s="24">
        <f t="shared" ref="H74:H77" si="3">F74+G74</f>
        <v>5015</v>
      </c>
      <c r="I74" s="12"/>
      <c r="J74" s="12"/>
      <c r="K74" s="12"/>
    </row>
    <row r="75" spans="1:11" ht="36" x14ac:dyDescent="0.2">
      <c r="A75" s="23">
        <v>2</v>
      </c>
      <c r="B75" s="11" t="s">
        <v>126</v>
      </c>
      <c r="C75" s="24">
        <v>2000</v>
      </c>
      <c r="D75" s="24"/>
      <c r="E75" s="24">
        <f t="shared" si="2"/>
        <v>2000</v>
      </c>
      <c r="F75" s="24">
        <v>0</v>
      </c>
      <c r="G75" s="24"/>
      <c r="H75" s="24">
        <f t="shared" si="3"/>
        <v>0</v>
      </c>
      <c r="I75" s="12">
        <f>F75/C75*100</f>
        <v>0</v>
      </c>
      <c r="J75" s="12"/>
      <c r="K75" s="12">
        <f>H75/E75*100</f>
        <v>0</v>
      </c>
    </row>
    <row r="76" spans="1:11" ht="36" x14ac:dyDescent="0.2">
      <c r="A76" s="23">
        <v>3</v>
      </c>
      <c r="B76" s="11" t="s">
        <v>139</v>
      </c>
      <c r="C76" s="24">
        <v>0</v>
      </c>
      <c r="D76" s="24"/>
      <c r="E76" s="24">
        <f t="shared" si="2"/>
        <v>0</v>
      </c>
      <c r="F76" s="24">
        <v>3</v>
      </c>
      <c r="G76" s="24"/>
      <c r="H76" s="24">
        <f t="shared" si="3"/>
        <v>3</v>
      </c>
      <c r="I76" s="12"/>
      <c r="J76" s="12"/>
      <c r="K76" s="12"/>
    </row>
    <row r="77" spans="1:11" ht="24" x14ac:dyDescent="0.2">
      <c r="A77" s="23">
        <v>4</v>
      </c>
      <c r="B77" s="11" t="s">
        <v>127</v>
      </c>
      <c r="C77" s="24">
        <v>1</v>
      </c>
      <c r="D77" s="24"/>
      <c r="E77" s="24">
        <f t="shared" si="2"/>
        <v>1</v>
      </c>
      <c r="F77" s="24">
        <v>0</v>
      </c>
      <c r="G77" s="24"/>
      <c r="H77" s="24">
        <f t="shared" si="3"/>
        <v>0</v>
      </c>
      <c r="I77" s="12">
        <f>F77/C77*100</f>
        <v>0</v>
      </c>
      <c r="J77" s="12"/>
      <c r="K77" s="12">
        <f>H77/E77*100</f>
        <v>0</v>
      </c>
    </row>
    <row r="78" spans="1:11" s="7" customFormat="1" ht="14.25" x14ac:dyDescent="0.2">
      <c r="A78" s="21" t="s">
        <v>96</v>
      </c>
      <c r="B78" s="21" t="s">
        <v>97</v>
      </c>
      <c r="C78" s="26"/>
      <c r="D78" s="26"/>
      <c r="E78" s="26"/>
      <c r="F78" s="26"/>
      <c r="G78" s="26"/>
      <c r="H78" s="26"/>
      <c r="I78" s="12"/>
      <c r="J78" s="12"/>
      <c r="K78" s="12"/>
    </row>
    <row r="79" spans="1:11" ht="38.25" x14ac:dyDescent="0.2">
      <c r="A79" s="23">
        <v>5</v>
      </c>
      <c r="B79" s="10" t="s">
        <v>135</v>
      </c>
      <c r="C79" s="24">
        <v>0</v>
      </c>
      <c r="D79" s="24"/>
      <c r="E79" s="24">
        <f t="shared" ref="E79:E82" si="4">C79+D79</f>
        <v>0</v>
      </c>
      <c r="F79" s="24">
        <v>90</v>
      </c>
      <c r="G79" s="24"/>
      <c r="H79" s="24">
        <f t="shared" ref="H79:H82" si="5">F79+G79</f>
        <v>90</v>
      </c>
      <c r="I79" s="12"/>
      <c r="J79" s="12"/>
      <c r="K79" s="12"/>
    </row>
    <row r="80" spans="1:11" x14ac:dyDescent="0.2">
      <c r="A80" s="23">
        <v>6</v>
      </c>
      <c r="B80" s="10" t="s">
        <v>123</v>
      </c>
      <c r="C80" s="24">
        <v>0</v>
      </c>
      <c r="D80" s="24"/>
      <c r="E80" s="24">
        <f t="shared" si="4"/>
        <v>0</v>
      </c>
      <c r="F80" s="24">
        <v>60</v>
      </c>
      <c r="G80" s="24"/>
      <c r="H80" s="24">
        <f t="shared" si="5"/>
        <v>60</v>
      </c>
      <c r="I80" s="12"/>
      <c r="J80" s="12"/>
      <c r="K80" s="12"/>
    </row>
    <row r="81" spans="1:11" ht="38.25" x14ac:dyDescent="0.2">
      <c r="A81" s="23">
        <v>7</v>
      </c>
      <c r="B81" s="10" t="s">
        <v>129</v>
      </c>
      <c r="C81" s="24">
        <v>54</v>
      </c>
      <c r="D81" s="24"/>
      <c r="E81" s="24">
        <f t="shared" si="4"/>
        <v>54</v>
      </c>
      <c r="F81" s="24">
        <v>0</v>
      </c>
      <c r="G81" s="24"/>
      <c r="H81" s="24">
        <f t="shared" si="5"/>
        <v>0</v>
      </c>
      <c r="I81" s="12">
        <f t="shared" ref="I81:I82" si="6">F81/C81*100</f>
        <v>0</v>
      </c>
      <c r="J81" s="12"/>
      <c r="K81" s="12">
        <f t="shared" ref="K81:K82" si="7">H81/E81*100</f>
        <v>0</v>
      </c>
    </row>
    <row r="82" spans="1:11" x14ac:dyDescent="0.2">
      <c r="A82" s="23">
        <v>8</v>
      </c>
      <c r="B82" s="10" t="s">
        <v>124</v>
      </c>
      <c r="C82" s="24">
        <v>31</v>
      </c>
      <c r="D82" s="24"/>
      <c r="E82" s="24">
        <f t="shared" si="4"/>
        <v>31</v>
      </c>
      <c r="F82" s="24">
        <v>0</v>
      </c>
      <c r="G82" s="24"/>
      <c r="H82" s="24">
        <f t="shared" si="5"/>
        <v>0</v>
      </c>
      <c r="I82" s="12">
        <f t="shared" si="6"/>
        <v>0</v>
      </c>
      <c r="J82" s="12"/>
      <c r="K82" s="12">
        <f t="shared" si="7"/>
        <v>0</v>
      </c>
    </row>
    <row r="83" spans="1:11" s="7" customFormat="1" ht="14.25" x14ac:dyDescent="0.2">
      <c r="A83" s="21" t="s">
        <v>98</v>
      </c>
      <c r="B83" s="21" t="s">
        <v>99</v>
      </c>
      <c r="C83" s="26"/>
      <c r="D83" s="26"/>
      <c r="E83" s="26"/>
      <c r="F83" s="26"/>
      <c r="G83" s="26"/>
      <c r="H83" s="26"/>
      <c r="I83" s="15"/>
      <c r="J83" s="12"/>
      <c r="K83" s="12"/>
    </row>
    <row r="84" spans="1:11" ht="38.25" x14ac:dyDescent="0.2">
      <c r="A84" s="23">
        <v>9</v>
      </c>
      <c r="B84" s="10" t="s">
        <v>140</v>
      </c>
      <c r="C84" s="24">
        <v>0</v>
      </c>
      <c r="D84" s="24"/>
      <c r="E84" s="24">
        <f>C84+D84</f>
        <v>0</v>
      </c>
      <c r="F84" s="24">
        <v>0</v>
      </c>
      <c r="G84" s="24"/>
      <c r="H84" s="24">
        <f>F84+G84</f>
        <v>0</v>
      </c>
      <c r="I84" s="12"/>
      <c r="J84" s="12"/>
      <c r="K84" s="12"/>
    </row>
    <row r="85" spans="1:11" ht="38.25" x14ac:dyDescent="0.2">
      <c r="A85" s="23">
        <v>10</v>
      </c>
      <c r="B85" s="10" t="s">
        <v>128</v>
      </c>
      <c r="C85" s="24">
        <v>2000</v>
      </c>
      <c r="D85" s="24"/>
      <c r="E85" s="24">
        <f>C85+D85</f>
        <v>2000</v>
      </c>
      <c r="F85" s="24">
        <v>1671.67</v>
      </c>
      <c r="G85" s="24"/>
      <c r="H85" s="24">
        <f>F85+G85</f>
        <v>1671.67</v>
      </c>
      <c r="I85" s="12">
        <f t="shared" ref="I85" si="8">F85/C85*100</f>
        <v>83.583500000000001</v>
      </c>
      <c r="J85" s="12"/>
      <c r="K85" s="12">
        <f t="shared" ref="K85" si="9">H85/E85*100</f>
        <v>83.583500000000001</v>
      </c>
    </row>
    <row r="86" spans="1:11" s="7" customFormat="1" ht="14.25" x14ac:dyDescent="0.2">
      <c r="A86" s="21">
        <v>4</v>
      </c>
      <c r="B86" s="20" t="s">
        <v>119</v>
      </c>
      <c r="C86" s="26"/>
      <c r="D86" s="26"/>
      <c r="E86" s="26"/>
      <c r="F86" s="26"/>
      <c r="G86" s="26"/>
      <c r="H86" s="26"/>
      <c r="I86" s="15"/>
      <c r="J86" s="12"/>
      <c r="K86" s="12"/>
    </row>
    <row r="87" spans="1:11" ht="51" x14ac:dyDescent="0.2">
      <c r="A87" s="23">
        <v>11</v>
      </c>
      <c r="B87" s="10" t="s">
        <v>125</v>
      </c>
      <c r="C87" s="24">
        <v>2.87</v>
      </c>
      <c r="D87" s="24"/>
      <c r="E87" s="24">
        <f>C87+D87</f>
        <v>2.87</v>
      </c>
      <c r="F87" s="24">
        <v>166.67</v>
      </c>
      <c r="G87" s="24"/>
      <c r="H87" s="24">
        <f>F87+G87</f>
        <v>166.67</v>
      </c>
      <c r="I87" s="12">
        <f t="shared" ref="I87" si="10">F87/C87*100</f>
        <v>5807.3170731707305</v>
      </c>
      <c r="J87" s="12"/>
      <c r="K87" s="12">
        <f t="shared" ref="K87" si="11">H87/E87*100</f>
        <v>5807.3170731707305</v>
      </c>
    </row>
    <row r="88" spans="1:11" ht="17.45" customHeight="1" x14ac:dyDescent="0.2">
      <c r="A88" s="38" t="s">
        <v>104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spans="1:11" ht="32.25" customHeight="1" x14ac:dyDescent="0.2">
      <c r="A89" s="40" t="s">
        <v>152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</row>
    <row r="90" spans="1:11" ht="13.9" customHeight="1" x14ac:dyDescent="0.2">
      <c r="A90" s="41" t="s">
        <v>106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1:11" ht="45.75" customHeight="1" x14ac:dyDescent="0.2">
      <c r="A91" s="42" t="s">
        <v>153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2" spans="1:11" ht="15" customHeight="1" x14ac:dyDescent="0.2">
      <c r="A92" s="43" t="s">
        <v>115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</row>
    <row r="93" spans="1:11" ht="72" x14ac:dyDescent="0.2">
      <c r="A93" s="23" t="s">
        <v>41</v>
      </c>
      <c r="B93" s="23" t="s">
        <v>8</v>
      </c>
      <c r="C93" s="6" t="s">
        <v>107</v>
      </c>
      <c r="D93" s="6" t="s">
        <v>108</v>
      </c>
      <c r="E93" s="6" t="s">
        <v>109</v>
      </c>
      <c r="F93" s="6" t="s">
        <v>91</v>
      </c>
      <c r="G93" s="6" t="s">
        <v>110</v>
      </c>
      <c r="H93" s="6" t="s">
        <v>111</v>
      </c>
    </row>
    <row r="94" spans="1:11" ht="15" x14ac:dyDescent="0.2">
      <c r="A94" s="23" t="s">
        <v>5</v>
      </c>
      <c r="B94" s="23" t="s">
        <v>18</v>
      </c>
      <c r="C94" s="23" t="s">
        <v>28</v>
      </c>
      <c r="D94" s="23" t="s">
        <v>36</v>
      </c>
      <c r="E94" s="23" t="s">
        <v>35</v>
      </c>
      <c r="F94" s="23" t="s">
        <v>42</v>
      </c>
      <c r="G94" s="23" t="s">
        <v>34</v>
      </c>
      <c r="H94" s="23" t="s">
        <v>43</v>
      </c>
    </row>
    <row r="95" spans="1:11" ht="15" x14ac:dyDescent="0.2">
      <c r="A95" s="23" t="s">
        <v>44</v>
      </c>
      <c r="B95" s="23" t="s">
        <v>45</v>
      </c>
      <c r="C95" s="23" t="s">
        <v>11</v>
      </c>
      <c r="D95" s="23"/>
      <c r="E95" s="23"/>
      <c r="F95" s="23">
        <f>E95-D95</f>
        <v>0</v>
      </c>
      <c r="G95" s="23" t="s">
        <v>11</v>
      </c>
      <c r="H95" s="23" t="s">
        <v>11</v>
      </c>
    </row>
    <row r="96" spans="1:11" ht="15" x14ac:dyDescent="0.2">
      <c r="A96" s="23"/>
      <c r="B96" s="23" t="s">
        <v>46</v>
      </c>
      <c r="C96" s="23" t="s">
        <v>11</v>
      </c>
      <c r="D96" s="23"/>
      <c r="E96" s="23"/>
      <c r="F96" s="23">
        <f>E96-D96</f>
        <v>0</v>
      </c>
      <c r="G96" s="23" t="s">
        <v>11</v>
      </c>
      <c r="H96" s="23" t="s">
        <v>11</v>
      </c>
    </row>
    <row r="97" spans="1:11" ht="30" x14ac:dyDescent="0.2">
      <c r="A97" s="23"/>
      <c r="B97" s="23" t="s">
        <v>47</v>
      </c>
      <c r="C97" s="23" t="s">
        <v>11</v>
      </c>
      <c r="D97" s="23"/>
      <c r="E97" s="23"/>
      <c r="F97" s="23">
        <f>E97-D97</f>
        <v>0</v>
      </c>
      <c r="G97" s="23" t="s">
        <v>11</v>
      </c>
      <c r="H97" s="23" t="s">
        <v>11</v>
      </c>
    </row>
    <row r="98" spans="1:11" ht="15" x14ac:dyDescent="0.2">
      <c r="A98" s="23"/>
      <c r="B98" s="23" t="s">
        <v>48</v>
      </c>
      <c r="C98" s="23" t="s">
        <v>11</v>
      </c>
      <c r="D98" s="23"/>
      <c r="E98" s="23"/>
      <c r="F98" s="23"/>
      <c r="G98" s="23" t="s">
        <v>11</v>
      </c>
      <c r="H98" s="23" t="s">
        <v>11</v>
      </c>
    </row>
    <row r="99" spans="1:11" ht="15" x14ac:dyDescent="0.2">
      <c r="A99" s="23"/>
      <c r="B99" s="23" t="s">
        <v>49</v>
      </c>
      <c r="C99" s="23" t="s">
        <v>11</v>
      </c>
      <c r="D99" s="23"/>
      <c r="E99" s="23"/>
      <c r="F99" s="23"/>
      <c r="G99" s="23" t="s">
        <v>11</v>
      </c>
      <c r="H99" s="23" t="s">
        <v>11</v>
      </c>
    </row>
    <row r="100" spans="1:11" x14ac:dyDescent="0.2">
      <c r="A100" s="45" t="s">
        <v>116</v>
      </c>
      <c r="B100" s="46"/>
      <c r="C100" s="46"/>
      <c r="D100" s="46"/>
      <c r="E100" s="46"/>
      <c r="F100" s="46"/>
      <c r="G100" s="46"/>
      <c r="H100" s="46"/>
    </row>
    <row r="101" spans="1:11" ht="15" x14ac:dyDescent="0.2">
      <c r="A101" s="23" t="s">
        <v>18</v>
      </c>
      <c r="B101" s="23" t="s">
        <v>50</v>
      </c>
      <c r="C101" s="23" t="s">
        <v>11</v>
      </c>
      <c r="D101" s="23"/>
      <c r="E101" s="23"/>
      <c r="F101" s="23">
        <f>E101-D101</f>
        <v>0</v>
      </c>
      <c r="G101" s="23" t="s">
        <v>11</v>
      </c>
      <c r="H101" s="23" t="s">
        <v>11</v>
      </c>
    </row>
    <row r="102" spans="1:11" x14ac:dyDescent="0.2">
      <c r="A102" s="45" t="s">
        <v>117</v>
      </c>
      <c r="B102" s="46"/>
      <c r="C102" s="46"/>
      <c r="D102" s="46"/>
      <c r="E102" s="46"/>
      <c r="F102" s="46"/>
      <c r="G102" s="46"/>
      <c r="H102" s="46"/>
    </row>
    <row r="103" spans="1:11" x14ac:dyDescent="0.2">
      <c r="A103" s="46" t="s">
        <v>51</v>
      </c>
      <c r="B103" s="46"/>
      <c r="C103" s="46"/>
      <c r="D103" s="46"/>
      <c r="E103" s="46"/>
      <c r="F103" s="46"/>
      <c r="G103" s="46"/>
      <c r="H103" s="46"/>
    </row>
    <row r="104" spans="1:11" ht="15" x14ac:dyDescent="0.2">
      <c r="A104" s="23" t="s">
        <v>20</v>
      </c>
      <c r="B104" s="23" t="s">
        <v>52</v>
      </c>
      <c r="C104" s="23"/>
      <c r="D104" s="23"/>
      <c r="E104" s="23"/>
      <c r="F104" s="23"/>
      <c r="G104" s="23"/>
      <c r="H104" s="23"/>
    </row>
    <row r="105" spans="1:11" ht="15" x14ac:dyDescent="0.2">
      <c r="A105" s="23"/>
      <c r="B105" s="23" t="s">
        <v>53</v>
      </c>
      <c r="C105" s="23"/>
      <c r="D105" s="23"/>
      <c r="E105" s="23"/>
      <c r="F105" s="23">
        <f>E105-D105</f>
        <v>0</v>
      </c>
      <c r="G105" s="23"/>
      <c r="H105" s="23"/>
    </row>
    <row r="106" spans="1:11" ht="13.5" thickBot="1" x14ac:dyDescent="0.25">
      <c r="A106" s="34" t="s">
        <v>54</v>
      </c>
      <c r="B106" s="35"/>
      <c r="C106" s="35"/>
      <c r="D106" s="35"/>
      <c r="E106" s="35"/>
      <c r="F106" s="35"/>
      <c r="G106" s="35"/>
      <c r="H106" s="36"/>
    </row>
    <row r="107" spans="1:11" ht="30" x14ac:dyDescent="0.2">
      <c r="A107" s="23"/>
      <c r="B107" s="27" t="s">
        <v>118</v>
      </c>
      <c r="C107" s="23"/>
      <c r="D107" s="23"/>
      <c r="E107" s="23"/>
      <c r="F107" s="23">
        <f>E107-D107</f>
        <v>0</v>
      </c>
      <c r="G107" s="23"/>
      <c r="H107" s="23"/>
    </row>
    <row r="108" spans="1:11" ht="30" x14ac:dyDescent="0.2">
      <c r="A108" s="23"/>
      <c r="B108" s="23" t="s">
        <v>55</v>
      </c>
      <c r="C108" s="23"/>
      <c r="D108" s="23"/>
      <c r="E108" s="23"/>
      <c r="F108" s="23"/>
      <c r="G108" s="23"/>
      <c r="H108" s="23"/>
    </row>
    <row r="109" spans="1:11" ht="30" x14ac:dyDescent="0.2">
      <c r="A109" s="23" t="s">
        <v>21</v>
      </c>
      <c r="B109" s="23" t="s">
        <v>56</v>
      </c>
      <c r="C109" s="23" t="s">
        <v>11</v>
      </c>
      <c r="D109" s="23"/>
      <c r="E109" s="23"/>
      <c r="F109" s="23"/>
      <c r="G109" s="23" t="s">
        <v>11</v>
      </c>
      <c r="H109" s="23" t="s">
        <v>11</v>
      </c>
    </row>
    <row r="110" spans="1:11" ht="22.9" customHeight="1" x14ac:dyDescent="0.2">
      <c r="A110" s="30" t="s">
        <v>141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</row>
    <row r="111" spans="1:11" ht="18" customHeight="1" x14ac:dyDescent="0.2">
      <c r="A111" s="28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ht="18" customHeight="1" x14ac:dyDescent="0.2">
      <c r="A112" s="28" t="s">
        <v>112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ht="23.45" customHeight="1" x14ac:dyDescent="0.2">
      <c r="A113" s="32" t="s">
        <v>143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</row>
    <row r="114" spans="1:11" ht="29.25" customHeight="1" x14ac:dyDescent="0.2">
      <c r="A114" s="28" t="s">
        <v>156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1" ht="21" customHeight="1" x14ac:dyDescent="0.2">
      <c r="A115" s="28" t="s">
        <v>157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ht="21" customHeight="1" x14ac:dyDescent="0.2">
      <c r="A116" s="28" t="s">
        <v>142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 ht="59.85" customHeight="1" x14ac:dyDescent="0.2">
      <c r="B117" s="9" t="s">
        <v>130</v>
      </c>
      <c r="C117" s="9"/>
      <c r="D117" s="9"/>
      <c r="E117" s="29" t="s">
        <v>131</v>
      </c>
      <c r="F117" s="29"/>
      <c r="G117" s="29"/>
    </row>
  </sheetData>
  <mergeCells count="74">
    <mergeCell ref="A51:K51"/>
    <mergeCell ref="C44:E44"/>
    <mergeCell ref="F44:H44"/>
    <mergeCell ref="I44:K44"/>
    <mergeCell ref="C48:E48"/>
    <mergeCell ref="F48:H48"/>
    <mergeCell ref="I48:K48"/>
    <mergeCell ref="A46:K46"/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A20:K20"/>
    <mergeCell ref="C55:E55"/>
    <mergeCell ref="F55:H55"/>
    <mergeCell ref="I55:K55"/>
    <mergeCell ref="C52:E52"/>
    <mergeCell ref="F52:H52"/>
    <mergeCell ref="I52:K52"/>
    <mergeCell ref="A54:K54"/>
    <mergeCell ref="A57:K57"/>
    <mergeCell ref="A66:K66"/>
    <mergeCell ref="A58:K58"/>
    <mergeCell ref="A60:K60"/>
    <mergeCell ref="A61:K61"/>
    <mergeCell ref="A62:K62"/>
    <mergeCell ref="A63:A64"/>
    <mergeCell ref="B63:B64"/>
    <mergeCell ref="C63:E63"/>
    <mergeCell ref="F63:H63"/>
    <mergeCell ref="I63:K63"/>
    <mergeCell ref="A59:K59"/>
    <mergeCell ref="A106:H106"/>
    <mergeCell ref="A67:K67"/>
    <mergeCell ref="A71:K71"/>
    <mergeCell ref="A72:K72"/>
    <mergeCell ref="A88:K88"/>
    <mergeCell ref="A89:K89"/>
    <mergeCell ref="A90:K90"/>
    <mergeCell ref="A91:K91"/>
    <mergeCell ref="A92:K92"/>
    <mergeCell ref="A100:H100"/>
    <mergeCell ref="A102:H102"/>
    <mergeCell ref="A103:H103"/>
    <mergeCell ref="A116:K116"/>
    <mergeCell ref="E117:G117"/>
    <mergeCell ref="A110:K110"/>
    <mergeCell ref="A111:K111"/>
    <mergeCell ref="A112:K112"/>
    <mergeCell ref="A113:K113"/>
    <mergeCell ref="A114:K114"/>
    <mergeCell ref="A115:K115"/>
  </mergeCells>
  <conditionalFormatting sqref="B50">
    <cfRule type="cellIs" dxfId="9" priority="15" stopIfTrue="1" operator="equal">
      <formula>$C48</formula>
    </cfRule>
  </conditionalFormatting>
  <conditionalFormatting sqref="B49">
    <cfRule type="cellIs" dxfId="8" priority="14" stopIfTrue="1" operator="equal">
      <formula>$C50</formula>
    </cfRule>
  </conditionalFormatting>
  <conditionalFormatting sqref="B53">
    <cfRule type="cellIs" dxfId="7" priority="13" stopIfTrue="1" operator="equal">
      <formula>$C56</formula>
    </cfRule>
  </conditionalFormatting>
  <conditionalFormatting sqref="B56">
    <cfRule type="cellIs" dxfId="6" priority="10" stopIfTrue="1" operator="equal">
      <formula>$C55</formula>
    </cfRule>
  </conditionalFormatting>
  <conditionalFormatting sqref="B82">
    <cfRule type="cellIs" dxfId="5" priority="8" stopIfTrue="1" operator="equal">
      <formula>$C81</formula>
    </cfRule>
  </conditionalFormatting>
  <conditionalFormatting sqref="B80:B81">
    <cfRule type="cellIs" dxfId="4" priority="7" stopIfTrue="1" operator="equal">
      <formula>$C78</formula>
    </cfRule>
  </conditionalFormatting>
  <conditionalFormatting sqref="B79">
    <cfRule type="cellIs" dxfId="3" priority="6" stopIfTrue="1" operator="equal">
      <formula>$C80</formula>
    </cfRule>
  </conditionalFormatting>
  <conditionalFormatting sqref="B84">
    <cfRule type="cellIs" dxfId="2" priority="3" stopIfTrue="1" operator="equal">
      <formula>$C88</formula>
    </cfRule>
  </conditionalFormatting>
  <conditionalFormatting sqref="B87">
    <cfRule type="cellIs" dxfId="1" priority="1" stopIfTrue="1" operator="equal">
      <formula>$C86</formula>
    </cfRule>
  </conditionalFormatting>
  <conditionalFormatting sqref="B85">
    <cfRule type="cellIs" dxfId="0" priority="131" stopIfTrue="1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71" fitToHeight="3" orientation="portrait" r:id="rId1"/>
  <rowBreaks count="1" manualBreakCount="1"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2023-02-07T14:00:59Z</cp:lastPrinted>
  <dcterms:created xsi:type="dcterms:W3CDTF">2019-07-18T07:25:18Z</dcterms:created>
  <dcterms:modified xsi:type="dcterms:W3CDTF">2024-02-02T06:40:22Z</dcterms:modified>
</cp:coreProperties>
</file>